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2027-2028" sheetId="1" r:id="rId1"/>
  </sheets>
  <definedNames>
    <definedName name="_xlnm._FilterDatabase" localSheetId="0" hidden="1">'2027-2028'!$A$6:$HX$6</definedName>
    <definedName name="_xlnm.Print_Titles" localSheetId="0">'2027-2028'!$6:$6</definedName>
    <definedName name="_xlnm.Print_Area" localSheetId="0">'2027-2028'!$A$1:$D$176</definedName>
  </definedNames>
  <calcPr calcId="145621"/>
</workbook>
</file>

<file path=xl/calcChain.xml><?xml version="1.0" encoding="utf-8"?>
<calcChain xmlns="http://schemas.openxmlformats.org/spreadsheetml/2006/main">
  <c r="D125" i="1" l="1"/>
  <c r="C125" i="1"/>
  <c r="C12" i="1" l="1"/>
  <c r="C11" i="1" s="1"/>
  <c r="C10" i="1" s="1"/>
  <c r="D12" i="1"/>
  <c r="D11" i="1" s="1"/>
  <c r="D10" i="1" s="1"/>
  <c r="C20" i="1"/>
  <c r="D20" i="1"/>
  <c r="C22" i="1"/>
  <c r="D22" i="1"/>
  <c r="C24" i="1"/>
  <c r="D24" i="1"/>
  <c r="C26" i="1"/>
  <c r="D26" i="1"/>
  <c r="C30" i="1"/>
  <c r="D30" i="1"/>
  <c r="C32" i="1"/>
  <c r="D32" i="1"/>
  <c r="C34" i="1"/>
  <c r="D34" i="1"/>
  <c r="C36" i="1"/>
  <c r="D36" i="1"/>
  <c r="C39" i="1"/>
  <c r="D39" i="1"/>
  <c r="C41" i="1"/>
  <c r="D41" i="1"/>
  <c r="C45" i="1"/>
  <c r="D45" i="1"/>
  <c r="C47" i="1"/>
  <c r="D47" i="1"/>
  <c r="D44" i="1" s="1"/>
  <c r="C50" i="1"/>
  <c r="D50" i="1"/>
  <c r="C52" i="1"/>
  <c r="D52" i="1"/>
  <c r="C55" i="1"/>
  <c r="D55" i="1"/>
  <c r="C58" i="1"/>
  <c r="D58" i="1"/>
  <c r="C61" i="1"/>
  <c r="D61" i="1"/>
  <c r="C64" i="1"/>
  <c r="C63" i="1" s="1"/>
  <c r="D64" i="1"/>
  <c r="D63" i="1" s="1"/>
  <c r="C67" i="1"/>
  <c r="C66" i="1" s="1"/>
  <c r="D67" i="1"/>
  <c r="D66" i="1" s="1"/>
  <c r="C71" i="1"/>
  <c r="C70" i="1" s="1"/>
  <c r="D71" i="1"/>
  <c r="D70" i="1" s="1"/>
  <c r="C74" i="1"/>
  <c r="C73" i="1" s="1"/>
  <c r="D74" i="1"/>
  <c r="D73" i="1" s="1"/>
  <c r="C77" i="1"/>
  <c r="D77" i="1"/>
  <c r="C80" i="1"/>
  <c r="C79" i="1" s="1"/>
  <c r="D80" i="1"/>
  <c r="C83" i="1"/>
  <c r="C82" i="1" s="1"/>
  <c r="D83" i="1"/>
  <c r="D82" i="1" s="1"/>
  <c r="C88" i="1"/>
  <c r="D88" i="1"/>
  <c r="C90" i="1"/>
  <c r="D90" i="1"/>
  <c r="C92" i="1"/>
  <c r="D92" i="1"/>
  <c r="C95" i="1"/>
  <c r="D95" i="1"/>
  <c r="C98" i="1"/>
  <c r="D98" i="1"/>
  <c r="C102" i="1"/>
  <c r="D102" i="1"/>
  <c r="C104" i="1"/>
  <c r="D104" i="1"/>
  <c r="C107" i="1"/>
  <c r="D107" i="1"/>
  <c r="C109" i="1"/>
  <c r="D109" i="1"/>
  <c r="C111" i="1"/>
  <c r="D111" i="1"/>
  <c r="C114" i="1"/>
  <c r="D114" i="1"/>
  <c r="C116" i="1"/>
  <c r="D116" i="1"/>
  <c r="C118" i="1"/>
  <c r="D118" i="1"/>
  <c r="C121" i="1"/>
  <c r="D121" i="1"/>
  <c r="C126" i="1"/>
  <c r="D126" i="1"/>
  <c r="C128" i="1"/>
  <c r="D128" i="1"/>
  <c r="C130" i="1"/>
  <c r="D130" i="1"/>
  <c r="C132" i="1"/>
  <c r="D132" i="1"/>
  <c r="C134" i="1"/>
  <c r="D134" i="1"/>
  <c r="C136" i="1"/>
  <c r="D136" i="1"/>
  <c r="C138" i="1"/>
  <c r="D138" i="1"/>
  <c r="C140" i="1"/>
  <c r="D140" i="1"/>
  <c r="C142" i="1"/>
  <c r="D142" i="1"/>
  <c r="C144" i="1"/>
  <c r="D144" i="1"/>
  <c r="C146" i="1"/>
  <c r="D146" i="1"/>
  <c r="C149" i="1"/>
  <c r="D149" i="1"/>
  <c r="C151" i="1"/>
  <c r="D151" i="1"/>
  <c r="C153" i="1"/>
  <c r="D153" i="1"/>
  <c r="C155" i="1"/>
  <c r="D155" i="1"/>
  <c r="C157" i="1"/>
  <c r="D157" i="1"/>
  <c r="C159" i="1"/>
  <c r="D159" i="1"/>
  <c r="C161" i="1"/>
  <c r="D161" i="1"/>
  <c r="C164" i="1"/>
  <c r="C163" i="1" s="1"/>
  <c r="C124" i="1" s="1"/>
  <c r="D164" i="1"/>
  <c r="D163" i="1" s="1"/>
  <c r="D124" i="1" s="1"/>
  <c r="C166" i="1"/>
  <c r="D166" i="1"/>
  <c r="C168" i="1"/>
  <c r="D168" i="1"/>
  <c r="C170" i="1"/>
  <c r="D170" i="1"/>
  <c r="C172" i="1"/>
  <c r="D172" i="1"/>
  <c r="C175" i="1"/>
  <c r="C174" i="1" s="1"/>
  <c r="D175" i="1"/>
  <c r="D174" i="1" s="1"/>
  <c r="D79" i="1" l="1"/>
  <c r="D76" i="1" s="1"/>
  <c r="C148" i="1"/>
  <c r="D29" i="1"/>
  <c r="D28" i="1" s="1"/>
  <c r="C57" i="1"/>
  <c r="C54" i="1" s="1"/>
  <c r="D19" i="1"/>
  <c r="D18" i="1" s="1"/>
  <c r="C101" i="1"/>
  <c r="D57" i="1"/>
  <c r="D54" i="1" s="1"/>
  <c r="D49" i="1"/>
  <c r="D148" i="1"/>
  <c r="D101" i="1"/>
  <c r="D87" i="1" s="1"/>
  <c r="D86" i="1" s="1"/>
  <c r="C76" i="1"/>
  <c r="C49" i="1"/>
  <c r="C44" i="1"/>
  <c r="C29" i="1"/>
  <c r="C28" i="1" s="1"/>
  <c r="C19" i="1"/>
  <c r="C18" i="1" s="1"/>
  <c r="D69" i="1"/>
  <c r="C69" i="1"/>
  <c r="C87" i="1"/>
  <c r="C86" i="1" s="1"/>
  <c r="D38" i="1"/>
  <c r="C38" i="1"/>
  <c r="C123" i="1" l="1"/>
  <c r="C9" i="1"/>
  <c r="D123" i="1"/>
  <c r="D9" i="1"/>
  <c r="C7" i="1" l="1"/>
  <c r="D7" i="1"/>
</calcChain>
</file>

<file path=xl/sharedStrings.xml><?xml version="1.0" encoding="utf-8"?>
<sst xmlns="http://schemas.openxmlformats.org/spreadsheetml/2006/main" count="345" uniqueCount="343">
  <si>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</si>
  <si>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</si>
  <si>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</si>
  <si>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</si>
  <si>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</si>
  <si>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</si>
  <si>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</si>
  <si>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</si>
  <si>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</si>
  <si>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</si>
  <si>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</si>
  <si>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</si>
  <si>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</si>
  <si>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</si>
  <si>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</si>
  <si>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</si>
  <si>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</si>
  <si>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</si>
  <si>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</si>
  <si>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</si>
  <si>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</si>
  <si>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</si>
  <si>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</si>
  <si>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</si>
  <si>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</si>
  <si>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</si>
  <si>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</si>
  <si>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</si>
  <si>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</si>
  <si>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</si>
  <si>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</si>
  <si>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</si>
  <si>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</si>
  <si>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</si>
  <si>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</si>
  <si>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</si>
  <si>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</si>
  <si>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</si>
  <si>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</si>
  <si>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</si>
  <si>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</si>
  <si>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</si>
  <si>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</si>
  <si>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</si>
  <si>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</si>
  <si>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</si>
  <si>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</si>
  <si>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</si>
  <si>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</si>
  <si>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</si>
  <si>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</si>
  <si>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</si>
  <si>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</si>
  <si>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</si>
  <si>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</si>
  <si>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</si>
  <si>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</si>
  <si>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</si>
  <si>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</si>
  <si>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</si>
  <si>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</si>
  <si>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</si>
  <si>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</si>
  <si>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</si>
  <si>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</si>
  <si>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</si>
  <si>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</si>
  <si>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</si>
  <si>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</si>
  <si>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</si>
  <si>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</si>
  <si>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</si>
  <si>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</si>
  <si>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</si>
  <si>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</si>
  <si>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</si>
  <si>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</si>
  <si>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</si>
  <si>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</si>
  <si>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</si>
  <si>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</si>
  <si>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</si>
  <si>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</si>
  <si>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</si>
  <si>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</si>
  <si>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</si>
  <si>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</si>
  <si>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</si>
  <si>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</si>
  <si>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</si>
  <si>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</si>
  <si>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</si>
  <si>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</si>
  <si>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</si>
  <si>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</si>
  <si>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</si>
  <si>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</si>
  <si>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</si>
  <si>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</si>
  <si>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</si>
  <si>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</si>
  <si>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</si>
  <si>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</si>
  <si>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</si>
  <si>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</si>
  <si>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</si>
  <si>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</si>
  <si>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</si>
  <si>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</si>
  <si>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</si>
  <si>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</si>
  <si>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</si>
  <si>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</si>
  <si>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</si>
  <si>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</si>
  <si>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</si>
  <si>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</si>
  <si>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</si>
  <si>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</si>
  <si>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</si>
  <si>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</si>
  <si>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</si>
  <si>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</si>
  <si>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</si>
  <si>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</si>
  <si>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</si>
  <si>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</si>
  <si>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</si>
  <si>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</si>
  <si>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</si>
  <si>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</si>
  <si>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</si>
  <si>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</si>
  <si>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</si>
  <si>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</si>
  <si>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</si>
  <si>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</si>
  <si>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</si>
  <si>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</si>
  <si>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</si>
  <si>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</si>
  <si>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</si>
  <si>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</si>
  <si>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</si>
  <si>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</si>
  <si>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</si>
  <si>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</si>
  <si>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</si>
  <si>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</si>
  <si>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</si>
  <si>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</si>
  <si>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</si>
  <si>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</si>
  <si>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</si>
  <si>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</si>
  <si>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</si>
  <si>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</si>
  <si>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</si>
  <si>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</si>
  <si>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</si>
  <si>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</si>
  <si>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</si>
  <si>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</si>
  <si>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</si>
  <si>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</si>
  <si>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000 2 07 05 000 05 0000 150</t>
  </si>
  <si>
    <t>000 1 16 01 330 00 0000 140</t>
  </si>
  <si>
    <t>000 2 02 35 118 00 0000 150</t>
  </si>
  <si>
    <t>000 2 02 35 118 05 0000 150</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</si>
  <si>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</si>
  <si>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</si>
  <si>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</si>
  <si>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</si>
  <si>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</si>
  <si>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</si>
  <si>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</si>
  <si>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</si>
  <si>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</si>
  <si>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</si>
  <si>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</si>
  <si>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</si>
  <si>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</si>
  <si>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</si>
  <si>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</si>
  <si>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</si>
  <si>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</si>
  <si>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</si>
  <si>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</si>
  <si>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</si>
  <si>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</si>
  <si>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</si>
  <si>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</si>
  <si>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</si>
  <si>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</si>
  <si>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</si>
  <si>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</si>
  <si>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</si>
  <si>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</si>
  <si>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</si>
  <si>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</si>
  <si>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</si>
  <si>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</si>
  <si>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</si>
  <si>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</si>
  <si>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</si>
  <si>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</si>
  <si>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</si>
  <si>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</si>
  <si>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</si>
  <si>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</si>
  <si>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</si>
  <si>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</si>
  <si>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</si>
  <si>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2027 год</t>
  </si>
  <si>
    <t>2028 год</t>
  </si>
  <si>
    <t>000 1 16 01 142 01 0000 140</t>
  </si>
  <si>
    <t>000 1 16 01 170 01 0000 140</t>
  </si>
  <si>
    <t>000 1 16 01 173 01 0000 140</t>
  </si>
  <si>
    <t>000 2 02 20 299 00 0000 150</t>
  </si>
  <si>
    <t>000 2 02 20 299 05 0000 150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</si>
  <si>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</si>
  <si>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</si>
  <si>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</si>
  <si>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</si>
  <si>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</si>
  <si>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</si>
  <si>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</si>
  <si>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</si>
  <si>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</si>
  <si>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</si>
  <si>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</si>
  <si>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</si>
  <si>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</si>
  <si>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</si>
  <si>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</si>
  <si>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</si>
  <si>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</si>
  <si>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</si>
  <si>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</si>
  <si>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</si>
  <si>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</si>
  <si>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</si>
  <si>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</si>
  <si>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</si>
  <si>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</si>
  <si>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</si>
  <si>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</si>
  <si>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</si>
  <si>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</si>
  <si>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</si>
  <si>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</si>
  <si>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</si>
  <si>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</si>
  <si>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</si>
  <si>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</si>
  <si>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</si>
  <si>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</si>
  <si>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</si>
  <si>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</si>
  <si>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</si>
  <si>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</si>
  <si>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</si>
  <si>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</si>
  <si>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</si>
  <si>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</si>
  <si>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</si>
  <si>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</si>
  <si>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</si>
  <si>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</si>
  <si>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</si>
  <si>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</si>
  <si>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</si>
  <si>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</si>
  <si>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</si>
  <si>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</si>
  <si>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</si>
  <si>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</si>
  <si>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</si>
  <si>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</si>
  <si>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</si>
  <si>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</si>
  <si>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</si>
  <si>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</si>
  <si>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</si>
  <si>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</si>
  <si>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</si>
  <si>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</si>
  <si>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</si>
  <si>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</si>
  <si>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</si>
  <si>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</si>
  <si>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</si>
  <si>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</si>
  <si>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</si>
  <si>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</si>
  <si>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</si>
  <si>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</si>
  <si>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</si>
  <si>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</si>
  <si>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</si>
  <si>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</si>
  <si>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</si>
  <si>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</si>
  <si>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</si>
  <si>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</si>
  <si>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</si>
  <si>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</si>
  <si>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</si>
  <si>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</si>
  <si>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</si>
  <si>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</si>
  <si>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</si>
  <si>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</si>
  <si>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</si>
  <si>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</si>
  <si>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</si>
  <si>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</si>
  <si>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</si>
  <si>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</si>
  <si>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</si>
  <si>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</si>
  <si>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</si>
  <si>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</si>
  <si>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</si>
  <si>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</si>
  <si>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</si>
  <si>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</si>
  <si>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</si>
  <si>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</si>
  <si>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000 2 02 25 154 00 0000 150</t>
  </si>
  <si>
    <t>000 2 02 25 590 00 0000 150</t>
  </si>
  <si>
    <t>000 2 02 25 590 05 0000 150</t>
  </si>
  <si>
    <t>000 2 02 45 179 00 0000 150</t>
  </si>
  <si>
    <t>000 2 02 45 179 05 0000 150</t>
  </si>
  <si>
    <t>Субсидии бюджетам на реализацию мероприятий по модернизации коммунальной инфраструктуры</t>
  </si>
  <si>
    <t>000 2 02 25 154 05 0000 150</t>
  </si>
  <si>
    <t>Субсидии бюджетам муниципальных районов на реализацию мероприятий по модернизации коммунальной инфраструктуры</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</si>
  <si>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</si>
  <si>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</si>
  <si>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</si>
  <si>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</si>
  <si>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бюджета муниципального образования Кондинский район на плановый период 2027 и 2028 годов</t>
  </si>
  <si>
    <t xml:space="preserve">Приложение 2
к решению Думы Кондинского района                             
от "___"______202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</si>
</sst>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5"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5">
    <xf numFmtId="0" fontId="0" fillId="0" borderId="0" xfId="0"/>
    <xf numFmtId="0" fontId="1" fillId="0" borderId="0" xfId="0" applyFont="1" applyFill="1" applyAlignment="1">
      <alignment vertical="top"/>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4" fillId="0" borderId="0" xfId="0" applyFont="1" applyFill="1" applyAlignment="1">
      <alignmen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showGridLines="0" tabSelected="1" zoomScale="90" zoomScaleNormal="90" zoomScaleSheetLayoutView="100" workbookViewId="0">
      <selection activeCell="E3" sqref="E3"/>
    </sheetView>
  </sheetViews>
  <sheetFormatPr defaultColWidth="9.140625" defaultRowHeight="12.75" x14ac:dyDescent="0.2"/>
  <cols>
    <col min="1" max="1" width="61" style="1" customWidth="1"/>
    <col min="2" max="2" width="23.28515625" style="1" customWidth="1"/>
    <col min="3" max="3" width="15.140625" style="14" customWidth="1"/>
    <col min="4" max="4" width="17.5703125" style="14" customWidth="1"/>
    <col min="5" max="5" width="16" style="1" customWidth="1"/>
    <col min="6" max="6" width="14.28515625" style="1" customWidth="1"/>
    <col min="7" max="7" width="15.28515625" style="1" customWidth="1"/>
    <col min="8" max="8" width="9.140625" style="1" customWidth="1"/>
    <col min="9" max="9" width="14.7109375" style="1" customWidth="1"/>
    <col min="10" max="230" width="9.140625" style="1" customWidth="1"/>
    <col min="231" max="16384" width="9.140625" style="1"/>
  </cols>
  <sheetData>
    <row r="1" spans="1:7" s="19" customFormat="1" ht="48.75" customHeight="1" x14ac:dyDescent="0.2">
      <c r="A1" s="1"/>
      <c r="B1" s="21"/>
      <c r="C1" s="23" t="s">
        <v>342</v>
      </c>
      <c r="D1" s="23"/>
    </row>
    <row r="2" spans="1:7" s="19" customFormat="1" x14ac:dyDescent="0.2">
      <c r="A2" s="1"/>
      <c r="B2" s="22"/>
      <c r="C2" s="20"/>
      <c r="D2" s="20"/>
    </row>
    <row r="3" spans="1:7" s="19" customFormat="1" x14ac:dyDescent="0.2">
      <c r="A3" s="24" t="s">
        <v>341</v>
      </c>
      <c r="B3" s="24"/>
      <c r="C3" s="24"/>
      <c r="D3" s="24"/>
    </row>
    <row r="4" spans="1:7" x14ac:dyDescent="0.2">
      <c r="C4" s="2"/>
      <c r="D4" s="2"/>
    </row>
    <row r="5" spans="1:7" x14ac:dyDescent="0.2">
      <c r="A5" s="3"/>
      <c r="B5" s="3"/>
      <c r="C5" s="4"/>
      <c r="D5" s="4" t="s">
        <v>34</v>
      </c>
    </row>
    <row r="6" spans="1:7" ht="38.25" x14ac:dyDescent="0.2">
      <c r="A6" s="5" t="s">
        <v>35</v>
      </c>
      <c r="B6" s="5" t="s">
        <v>36</v>
      </c>
      <c r="C6" s="6" t="s">
        <v>213</v>
      </c>
      <c r="D6" s="6" t="s">
        <v>214</v>
      </c>
    </row>
    <row r="7" spans="1:7" x14ac:dyDescent="0.2">
      <c r="A7" s="7" t="s">
        <v>37</v>
      </c>
      <c r="B7" s="8"/>
      <c r="C7" s="9">
        <f>C9+C123</f>
        <v>5896903315.0799999</v>
      </c>
      <c r="D7" s="9">
        <f>D9+D123</f>
        <v>5635668104.1300001</v>
      </c>
      <c r="E7" s="10"/>
    </row>
    <row r="8" spans="1:7" x14ac:dyDescent="0.2">
      <c r="A8" s="7" t="s">
        <v>38</v>
      </c>
      <c r="B8" s="11"/>
      <c r="C8" s="9"/>
      <c r="D8" s="12"/>
      <c r="E8" s="10"/>
    </row>
    <row r="9" spans="1:7" x14ac:dyDescent="0.2">
      <c r="A9" s="7" t="s">
        <v>33</v>
      </c>
      <c r="B9" s="13" t="s">
        <v>39</v>
      </c>
      <c r="C9" s="12">
        <f>C10+C18+C28+C38+C49+C54+C69+C76+C86</f>
        <v>2245375784.3400002</v>
      </c>
      <c r="D9" s="12">
        <f>D10+D18+D28+D38+D49+D54+D69+D76+D86</f>
        <v>2298625240.21</v>
      </c>
      <c r="E9" s="14"/>
      <c r="F9" s="14"/>
      <c r="G9" s="14"/>
    </row>
    <row r="10" spans="1:7" x14ac:dyDescent="0.2">
      <c r="A10" s="7" t="s">
        <v>32</v>
      </c>
      <c r="B10" s="13" t="s">
        <v>40</v>
      </c>
      <c r="C10" s="12">
        <f t="shared" ref="C10:D10" si="0">C11</f>
        <v>1932010155.1700001</v>
      </c>
      <c r="D10" s="12">
        <f t="shared" si="0"/>
        <v>1984116438.1100001</v>
      </c>
      <c r="E10" s="10"/>
    </row>
    <row r="11" spans="1:7" ht="20.25" customHeight="1" x14ac:dyDescent="0.2">
      <c r="A11" s="7" t="s">
        <v>31</v>
      </c>
      <c r="B11" s="13" t="s">
        <v>41</v>
      </c>
      <c r="C11" s="12">
        <f t="shared" ref="C11:D11" si="1">C12+C13+C14+C15+C16+C17</f>
        <v>1932010155.1700001</v>
      </c>
      <c r="D11" s="12">
        <f t="shared" si="1"/>
        <v>1984116438.1100001</v>
      </c>
      <c r="E11" s="14"/>
    </row>
    <row r="12" spans="1:7" ht="170.25" customHeight="1" x14ac:dyDescent="0.2">
      <c r="A12" s="7" t="s">
        <v>220</v>
      </c>
      <c r="B12" s="13" t="s">
        <v>42</v>
      </c>
      <c r="C12" s="9">
        <f>1140424400+91253430+182632325.17</f>
        <v>1414310155.1700001</v>
      </c>
      <c r="D12" s="12">
        <f>1172319000+123922720+170174718.11</f>
        <v>1466416438.1100001</v>
      </c>
    </row>
    <row r="13" spans="1:7" ht="121.5" customHeight="1" x14ac:dyDescent="0.2">
      <c r="A13" s="7" t="s">
        <v>221</v>
      </c>
      <c r="B13" s="13" t="s">
        <v>43</v>
      </c>
      <c r="C13" s="12">
        <v>1500000</v>
      </c>
      <c r="D13" s="12">
        <v>1500000</v>
      </c>
    </row>
    <row r="14" spans="1:7" ht="108.75" customHeight="1" x14ac:dyDescent="0.2">
      <c r="A14" s="7" t="s">
        <v>222</v>
      </c>
      <c r="B14" s="13" t="s">
        <v>44</v>
      </c>
      <c r="C14" s="12">
        <v>10000000</v>
      </c>
      <c r="D14" s="12">
        <v>10000000</v>
      </c>
    </row>
    <row r="15" spans="1:7" ht="71.25" customHeight="1" x14ac:dyDescent="0.2">
      <c r="A15" s="7" t="s">
        <v>223</v>
      </c>
      <c r="B15" s="13" t="s">
        <v>45</v>
      </c>
      <c r="C15" s="12">
        <v>3700000</v>
      </c>
      <c r="D15" s="12">
        <v>3700000</v>
      </c>
    </row>
    <row r="16" spans="1:7" ht="85.5" customHeight="1" x14ac:dyDescent="0.2">
      <c r="A16" s="7" t="s">
        <v>205</v>
      </c>
      <c r="B16" s="13" t="s">
        <v>206</v>
      </c>
      <c r="C16" s="12">
        <v>2500000</v>
      </c>
      <c r="D16" s="12">
        <v>2500000</v>
      </c>
    </row>
    <row r="17" spans="1:4" ht="44.25" customHeight="1" x14ac:dyDescent="0.2">
      <c r="A17" s="7" t="s">
        <v>207</v>
      </c>
      <c r="B17" s="13" t="s">
        <v>208</v>
      </c>
      <c r="C17" s="12">
        <v>500000000</v>
      </c>
      <c r="D17" s="12">
        <v>500000000</v>
      </c>
    </row>
    <row r="18" spans="1:4" ht="30" customHeight="1" x14ac:dyDescent="0.2">
      <c r="A18" s="7" t="s">
        <v>178</v>
      </c>
      <c r="B18" s="13" t="s">
        <v>46</v>
      </c>
      <c r="C18" s="12">
        <f t="shared" ref="C18:D18" si="2">C19</f>
        <v>44493820</v>
      </c>
      <c r="D18" s="12">
        <f t="shared" si="2"/>
        <v>46411500</v>
      </c>
    </row>
    <row r="19" spans="1:4" ht="28.5" customHeight="1" x14ac:dyDescent="0.2">
      <c r="A19" s="7" t="s">
        <v>224</v>
      </c>
      <c r="B19" s="13" t="s">
        <v>47</v>
      </c>
      <c r="C19" s="12">
        <f t="shared" ref="C19:D19" si="3">C20+C22+C24+C26</f>
        <v>44493820</v>
      </c>
      <c r="D19" s="12">
        <f t="shared" si="3"/>
        <v>46411500</v>
      </c>
    </row>
    <row r="20" spans="1:4" ht="57.75" customHeight="1" x14ac:dyDescent="0.2">
      <c r="A20" s="7" t="s">
        <v>225</v>
      </c>
      <c r="B20" s="13" t="s">
        <v>48</v>
      </c>
      <c r="C20" s="12">
        <f t="shared" ref="C20:D20" si="4">C21</f>
        <v>23091780</v>
      </c>
      <c r="D20" s="12">
        <f t="shared" si="4"/>
        <v>24050480</v>
      </c>
    </row>
    <row r="21" spans="1:4" ht="81.75" customHeight="1" x14ac:dyDescent="0.2">
      <c r="A21" s="7" t="s">
        <v>226</v>
      </c>
      <c r="B21" s="13" t="s">
        <v>49</v>
      </c>
      <c r="C21" s="12">
        <v>23091780</v>
      </c>
      <c r="D21" s="12">
        <v>24050480</v>
      </c>
    </row>
    <row r="22" spans="1:4" ht="69" customHeight="1" x14ac:dyDescent="0.2">
      <c r="A22" s="7" t="s">
        <v>227</v>
      </c>
      <c r="B22" s="13" t="s">
        <v>50</v>
      </c>
      <c r="C22" s="12">
        <f t="shared" ref="C22:D22" si="5">C23</f>
        <v>108580</v>
      </c>
      <c r="D22" s="12">
        <f t="shared" si="5"/>
        <v>112930</v>
      </c>
    </row>
    <row r="23" spans="1:4" ht="93" customHeight="1" x14ac:dyDescent="0.2">
      <c r="A23" s="7" t="s">
        <v>228</v>
      </c>
      <c r="B23" s="13" t="s">
        <v>51</v>
      </c>
      <c r="C23" s="12">
        <v>108580</v>
      </c>
      <c r="D23" s="12">
        <v>112930</v>
      </c>
    </row>
    <row r="24" spans="1:4" ht="56.25" customHeight="1" x14ac:dyDescent="0.2">
      <c r="A24" s="7" t="s">
        <v>229</v>
      </c>
      <c r="B24" s="13" t="s">
        <v>52</v>
      </c>
      <c r="C24" s="12">
        <f t="shared" ref="C24:D24" si="6">C25</f>
        <v>22922120</v>
      </c>
      <c r="D24" s="12">
        <f t="shared" si="6"/>
        <v>23876810</v>
      </c>
    </row>
    <row r="25" spans="1:4" ht="82.5" customHeight="1" x14ac:dyDescent="0.2">
      <c r="A25" s="7" t="s">
        <v>230</v>
      </c>
      <c r="B25" s="13" t="s">
        <v>53</v>
      </c>
      <c r="C25" s="12">
        <v>22922120</v>
      </c>
      <c r="D25" s="12">
        <v>23876810</v>
      </c>
    </row>
    <row r="26" spans="1:4" ht="57" customHeight="1" x14ac:dyDescent="0.2">
      <c r="A26" s="7" t="s">
        <v>231</v>
      </c>
      <c r="B26" s="13" t="s">
        <v>54</v>
      </c>
      <c r="C26" s="12">
        <f t="shared" ref="C26:D26" si="7">C27</f>
        <v>-1628660</v>
      </c>
      <c r="D26" s="12">
        <f t="shared" si="7"/>
        <v>-1628720</v>
      </c>
    </row>
    <row r="27" spans="1:4" ht="84" customHeight="1" x14ac:dyDescent="0.2">
      <c r="A27" s="7" t="s">
        <v>232</v>
      </c>
      <c r="B27" s="13" t="s">
        <v>55</v>
      </c>
      <c r="C27" s="12">
        <v>-1628660</v>
      </c>
      <c r="D27" s="12">
        <v>-1628720</v>
      </c>
    </row>
    <row r="28" spans="1:4" ht="20.25" customHeight="1" x14ac:dyDescent="0.2">
      <c r="A28" s="7" t="s">
        <v>30</v>
      </c>
      <c r="B28" s="13" t="s">
        <v>56</v>
      </c>
      <c r="C28" s="12">
        <f t="shared" ref="C28:D28" si="8">C29+C34+C36</f>
        <v>105027500</v>
      </c>
      <c r="D28" s="12">
        <f t="shared" si="8"/>
        <v>105301000</v>
      </c>
    </row>
    <row r="29" spans="1:4" ht="30" customHeight="1" x14ac:dyDescent="0.2">
      <c r="A29" s="7" t="s">
        <v>29</v>
      </c>
      <c r="B29" s="13" t="s">
        <v>57</v>
      </c>
      <c r="C29" s="12">
        <f t="shared" ref="C29:D29" si="9">C30+C32</f>
        <v>100900000</v>
      </c>
      <c r="D29" s="12">
        <f t="shared" si="9"/>
        <v>101000000</v>
      </c>
    </row>
    <row r="30" spans="1:4" ht="28.5" customHeight="1" x14ac:dyDescent="0.2">
      <c r="A30" s="7" t="s">
        <v>28</v>
      </c>
      <c r="B30" s="13" t="s">
        <v>58</v>
      </c>
      <c r="C30" s="12">
        <f t="shared" ref="C30:D30" si="10">C31</f>
        <v>40360000</v>
      </c>
      <c r="D30" s="12">
        <f t="shared" si="10"/>
        <v>40400000</v>
      </c>
    </row>
    <row r="31" spans="1:4" ht="30" customHeight="1" x14ac:dyDescent="0.2">
      <c r="A31" s="7" t="s">
        <v>28</v>
      </c>
      <c r="B31" s="13" t="s">
        <v>59</v>
      </c>
      <c r="C31" s="12">
        <v>40360000</v>
      </c>
      <c r="D31" s="12">
        <v>40400000</v>
      </c>
    </row>
    <row r="32" spans="1:4" ht="30.75" customHeight="1" x14ac:dyDescent="0.2">
      <c r="A32" s="7" t="s">
        <v>27</v>
      </c>
      <c r="B32" s="13" t="s">
        <v>60</v>
      </c>
      <c r="C32" s="12">
        <f t="shared" ref="C32:D32" si="11">C33</f>
        <v>60540000</v>
      </c>
      <c r="D32" s="12">
        <f t="shared" si="11"/>
        <v>60600000</v>
      </c>
    </row>
    <row r="33" spans="1:4" ht="55.5" customHeight="1" x14ac:dyDescent="0.2">
      <c r="A33" s="7" t="s">
        <v>233</v>
      </c>
      <c r="B33" s="13" t="s">
        <v>61</v>
      </c>
      <c r="C33" s="12">
        <v>60540000</v>
      </c>
      <c r="D33" s="12">
        <v>60600000</v>
      </c>
    </row>
    <row r="34" spans="1:4" ht="17.25" customHeight="1" x14ac:dyDescent="0.2">
      <c r="A34" s="7" t="s">
        <v>26</v>
      </c>
      <c r="B34" s="13" t="s">
        <v>62</v>
      </c>
      <c r="C34" s="12">
        <f t="shared" ref="C34:D34" si="12">C35</f>
        <v>45000</v>
      </c>
      <c r="D34" s="12">
        <f t="shared" si="12"/>
        <v>45000</v>
      </c>
    </row>
    <row r="35" spans="1:4" ht="17.25" customHeight="1" x14ac:dyDescent="0.2">
      <c r="A35" s="7" t="s">
        <v>26</v>
      </c>
      <c r="B35" s="13" t="s">
        <v>63</v>
      </c>
      <c r="C35" s="12">
        <v>45000</v>
      </c>
      <c r="D35" s="12">
        <v>45000</v>
      </c>
    </row>
    <row r="36" spans="1:4" ht="31.5" customHeight="1" x14ac:dyDescent="0.2">
      <c r="A36" s="7" t="s">
        <v>25</v>
      </c>
      <c r="B36" s="13" t="s">
        <v>64</v>
      </c>
      <c r="C36" s="12">
        <f t="shared" ref="C36:D36" si="13">C37</f>
        <v>4082500</v>
      </c>
      <c r="D36" s="12">
        <f t="shared" si="13"/>
        <v>4256000</v>
      </c>
    </row>
    <row r="37" spans="1:4" ht="27.75" customHeight="1" x14ac:dyDescent="0.2">
      <c r="A37" s="7" t="s">
        <v>234</v>
      </c>
      <c r="B37" s="13" t="s">
        <v>65</v>
      </c>
      <c r="C37" s="12">
        <v>4082500</v>
      </c>
      <c r="D37" s="12">
        <v>4256000</v>
      </c>
    </row>
    <row r="38" spans="1:4" ht="18.75" customHeight="1" x14ac:dyDescent="0.2">
      <c r="A38" s="7" t="s">
        <v>24</v>
      </c>
      <c r="B38" s="13" t="s">
        <v>66</v>
      </c>
      <c r="C38" s="12">
        <f t="shared" ref="C38:D38" si="14">C39+C41+C44</f>
        <v>4566000</v>
      </c>
      <c r="D38" s="12">
        <f t="shared" si="14"/>
        <v>4626000</v>
      </c>
    </row>
    <row r="39" spans="1:4" ht="18.75" customHeight="1" x14ac:dyDescent="0.2">
      <c r="A39" s="7" t="s">
        <v>211</v>
      </c>
      <c r="B39" s="8" t="s">
        <v>212</v>
      </c>
      <c r="C39" s="12">
        <f t="shared" ref="C39:D39" si="15">C40</f>
        <v>6000</v>
      </c>
      <c r="D39" s="12">
        <f t="shared" si="15"/>
        <v>6000</v>
      </c>
    </row>
    <row r="40" spans="1:4" ht="41.25" customHeight="1" x14ac:dyDescent="0.2">
      <c r="A40" s="7" t="s">
        <v>209</v>
      </c>
      <c r="B40" s="13" t="s">
        <v>210</v>
      </c>
      <c r="C40" s="12">
        <v>6000</v>
      </c>
      <c r="D40" s="12">
        <v>6000</v>
      </c>
    </row>
    <row r="41" spans="1:4" ht="18.75" customHeight="1" x14ac:dyDescent="0.2">
      <c r="A41" s="7" t="s">
        <v>235</v>
      </c>
      <c r="B41" s="13" t="s">
        <v>67</v>
      </c>
      <c r="C41" s="12">
        <f t="shared" ref="C41:D41" si="16">C42+C43</f>
        <v>4150000</v>
      </c>
      <c r="D41" s="12">
        <f t="shared" si="16"/>
        <v>4200000</v>
      </c>
    </row>
    <row r="42" spans="1:4" ht="18.75" customHeight="1" x14ac:dyDescent="0.2">
      <c r="A42" s="7" t="s">
        <v>179</v>
      </c>
      <c r="B42" s="13" t="s">
        <v>68</v>
      </c>
      <c r="C42" s="12">
        <v>600000</v>
      </c>
      <c r="D42" s="12">
        <v>600000</v>
      </c>
    </row>
    <row r="43" spans="1:4" ht="18.75" customHeight="1" x14ac:dyDescent="0.2">
      <c r="A43" s="7" t="s">
        <v>23</v>
      </c>
      <c r="B43" s="13" t="s">
        <v>69</v>
      </c>
      <c r="C43" s="12">
        <v>3550000</v>
      </c>
      <c r="D43" s="12">
        <v>3600000</v>
      </c>
    </row>
    <row r="44" spans="1:4" ht="18.75" customHeight="1" x14ac:dyDescent="0.2">
      <c r="A44" s="7" t="s">
        <v>22</v>
      </c>
      <c r="B44" s="13" t="s">
        <v>70</v>
      </c>
      <c r="C44" s="12">
        <f t="shared" ref="C44:D44" si="17">C45+C47</f>
        <v>410000</v>
      </c>
      <c r="D44" s="12">
        <f t="shared" si="17"/>
        <v>420000</v>
      </c>
    </row>
    <row r="45" spans="1:4" ht="18.75" customHeight="1" x14ac:dyDescent="0.2">
      <c r="A45" s="7" t="s">
        <v>21</v>
      </c>
      <c r="B45" s="13" t="s">
        <v>71</v>
      </c>
      <c r="C45" s="12">
        <f t="shared" ref="C45:D45" si="18">C46</f>
        <v>409000</v>
      </c>
      <c r="D45" s="12">
        <f t="shared" si="18"/>
        <v>419000</v>
      </c>
    </row>
    <row r="46" spans="1:4" ht="27.75" customHeight="1" x14ac:dyDescent="0.2">
      <c r="A46" s="7" t="s">
        <v>236</v>
      </c>
      <c r="B46" s="13" t="s">
        <v>72</v>
      </c>
      <c r="C46" s="12">
        <v>409000</v>
      </c>
      <c r="D46" s="12">
        <v>419000</v>
      </c>
    </row>
    <row r="47" spans="1:4" ht="16.5" customHeight="1" x14ac:dyDescent="0.2">
      <c r="A47" s="7" t="s">
        <v>237</v>
      </c>
      <c r="B47" s="13" t="s">
        <v>174</v>
      </c>
      <c r="C47" s="12">
        <f t="shared" ref="C47:D47" si="19">C48</f>
        <v>1000</v>
      </c>
      <c r="D47" s="12">
        <f t="shared" si="19"/>
        <v>1000</v>
      </c>
    </row>
    <row r="48" spans="1:4" ht="28.5" customHeight="1" x14ac:dyDescent="0.2">
      <c r="A48" s="7" t="s">
        <v>238</v>
      </c>
      <c r="B48" s="13" t="s">
        <v>175</v>
      </c>
      <c r="C48" s="12">
        <v>1000</v>
      </c>
      <c r="D48" s="12">
        <v>1000</v>
      </c>
    </row>
    <row r="49" spans="1:4" ht="20.25" customHeight="1" x14ac:dyDescent="0.2">
      <c r="A49" s="7" t="s">
        <v>20</v>
      </c>
      <c r="B49" s="13" t="s">
        <v>73</v>
      </c>
      <c r="C49" s="12">
        <f t="shared" ref="C49:D49" si="20">C50+C52</f>
        <v>21517000</v>
      </c>
      <c r="D49" s="12">
        <f t="shared" si="20"/>
        <v>21517000</v>
      </c>
    </row>
    <row r="50" spans="1:4" ht="26.25" customHeight="1" x14ac:dyDescent="0.2">
      <c r="A50" s="7" t="s">
        <v>239</v>
      </c>
      <c r="B50" s="13" t="s">
        <v>74</v>
      </c>
      <c r="C50" s="12">
        <f t="shared" ref="C50:D50" si="21">C51</f>
        <v>21512000</v>
      </c>
      <c r="D50" s="12">
        <f t="shared" si="21"/>
        <v>21512000</v>
      </c>
    </row>
    <row r="51" spans="1:4" ht="42.75" customHeight="1" x14ac:dyDescent="0.2">
      <c r="A51" s="7" t="s">
        <v>240</v>
      </c>
      <c r="B51" s="13" t="s">
        <v>75</v>
      </c>
      <c r="C51" s="12">
        <v>21512000</v>
      </c>
      <c r="D51" s="12">
        <v>21512000</v>
      </c>
    </row>
    <row r="52" spans="1:4" ht="30" customHeight="1" x14ac:dyDescent="0.2">
      <c r="A52" s="7" t="s">
        <v>241</v>
      </c>
      <c r="B52" s="13" t="s">
        <v>176</v>
      </c>
      <c r="C52" s="12">
        <f t="shared" ref="C52:D52" si="22">C53</f>
        <v>5000</v>
      </c>
      <c r="D52" s="12">
        <f t="shared" si="22"/>
        <v>5000</v>
      </c>
    </row>
    <row r="53" spans="1:4" ht="28.5" customHeight="1" x14ac:dyDescent="0.2">
      <c r="A53" s="7" t="s">
        <v>242</v>
      </c>
      <c r="B53" s="13" t="s">
        <v>177</v>
      </c>
      <c r="C53" s="12">
        <v>5000</v>
      </c>
      <c r="D53" s="12">
        <v>5000</v>
      </c>
    </row>
    <row r="54" spans="1:4" ht="27.75" customHeight="1" x14ac:dyDescent="0.2">
      <c r="A54" s="7" t="s">
        <v>19</v>
      </c>
      <c r="B54" s="13" t="s">
        <v>76</v>
      </c>
      <c r="C54" s="12">
        <f>C55+C57+C63+C66</f>
        <v>82949636.480000004</v>
      </c>
      <c r="D54" s="12">
        <f>D55+D57+D63+D66</f>
        <v>82953029.409999996</v>
      </c>
    </row>
    <row r="55" spans="1:4" ht="27.75" customHeight="1" x14ac:dyDescent="0.2">
      <c r="A55" s="7" t="s">
        <v>18</v>
      </c>
      <c r="B55" s="13" t="s">
        <v>77</v>
      </c>
      <c r="C55" s="12">
        <f t="shared" ref="C55:D55" si="23">C56</f>
        <v>85136.48</v>
      </c>
      <c r="D55" s="12">
        <f t="shared" si="23"/>
        <v>90129.41</v>
      </c>
    </row>
    <row r="56" spans="1:4" ht="30.75" customHeight="1" x14ac:dyDescent="0.2">
      <c r="A56" s="7" t="s">
        <v>243</v>
      </c>
      <c r="B56" s="13" t="s">
        <v>78</v>
      </c>
      <c r="C56" s="12">
        <v>85136.48</v>
      </c>
      <c r="D56" s="12">
        <v>90129.41</v>
      </c>
    </row>
    <row r="57" spans="1:4" ht="66" customHeight="1" x14ac:dyDescent="0.2">
      <c r="A57" s="7" t="s">
        <v>244</v>
      </c>
      <c r="B57" s="13" t="s">
        <v>79</v>
      </c>
      <c r="C57" s="12">
        <f t="shared" ref="C57:D57" si="24">C58+C61</f>
        <v>77400100</v>
      </c>
      <c r="D57" s="12">
        <f t="shared" si="24"/>
        <v>77400100</v>
      </c>
    </row>
    <row r="58" spans="1:4" ht="54.75" customHeight="1" x14ac:dyDescent="0.2">
      <c r="A58" s="7" t="s">
        <v>245</v>
      </c>
      <c r="B58" s="13" t="s">
        <v>80</v>
      </c>
      <c r="C58" s="12">
        <f t="shared" ref="C58:D58" si="25">C59+C60</f>
        <v>69000000</v>
      </c>
      <c r="D58" s="12">
        <f t="shared" si="25"/>
        <v>69000000</v>
      </c>
    </row>
    <row r="59" spans="1:4" ht="68.25" customHeight="1" x14ac:dyDescent="0.2">
      <c r="A59" s="7" t="s">
        <v>246</v>
      </c>
      <c r="B59" s="13" t="s">
        <v>81</v>
      </c>
      <c r="C59" s="12">
        <v>67260000</v>
      </c>
      <c r="D59" s="12">
        <v>67260000</v>
      </c>
    </row>
    <row r="60" spans="1:4" ht="67.5" customHeight="1" x14ac:dyDescent="0.2">
      <c r="A60" s="7" t="s">
        <v>247</v>
      </c>
      <c r="B60" s="13" t="s">
        <v>82</v>
      </c>
      <c r="C60" s="12">
        <v>1740000</v>
      </c>
      <c r="D60" s="12">
        <v>1740000</v>
      </c>
    </row>
    <row r="61" spans="1:4" ht="69.75" customHeight="1" x14ac:dyDescent="0.2">
      <c r="A61" s="7" t="s">
        <v>248</v>
      </c>
      <c r="B61" s="13" t="s">
        <v>83</v>
      </c>
      <c r="C61" s="12">
        <f t="shared" ref="C61:D61" si="26">C62</f>
        <v>8400100</v>
      </c>
      <c r="D61" s="12">
        <f t="shared" si="26"/>
        <v>8400100</v>
      </c>
    </row>
    <row r="62" spans="1:4" ht="59.25" customHeight="1" x14ac:dyDescent="0.2">
      <c r="A62" s="7" t="s">
        <v>249</v>
      </c>
      <c r="B62" s="13" t="s">
        <v>84</v>
      </c>
      <c r="C62" s="12">
        <v>8400100</v>
      </c>
      <c r="D62" s="12">
        <v>8400100</v>
      </c>
    </row>
    <row r="63" spans="1:4" ht="60.75" customHeight="1" x14ac:dyDescent="0.2">
      <c r="A63" s="7" t="s">
        <v>250</v>
      </c>
      <c r="B63" s="13" t="s">
        <v>169</v>
      </c>
      <c r="C63" s="12">
        <f t="shared" ref="C63:D64" si="27">C64</f>
        <v>15200</v>
      </c>
      <c r="D63" s="12">
        <f t="shared" si="27"/>
        <v>13600</v>
      </c>
    </row>
    <row r="64" spans="1:4" ht="85.5" customHeight="1" x14ac:dyDescent="0.2">
      <c r="A64" s="7" t="s">
        <v>251</v>
      </c>
      <c r="B64" s="13" t="s">
        <v>170</v>
      </c>
      <c r="C64" s="12">
        <f t="shared" si="27"/>
        <v>15200</v>
      </c>
      <c r="D64" s="12">
        <f t="shared" si="27"/>
        <v>13600</v>
      </c>
    </row>
    <row r="65" spans="1:4" ht="147.75" customHeight="1" x14ac:dyDescent="0.2">
      <c r="A65" s="7" t="s">
        <v>252</v>
      </c>
      <c r="B65" s="13" t="s">
        <v>171</v>
      </c>
      <c r="C65" s="12">
        <v>15200</v>
      </c>
      <c r="D65" s="12">
        <v>13600</v>
      </c>
    </row>
    <row r="66" spans="1:4" ht="66.75" customHeight="1" x14ac:dyDescent="0.2">
      <c r="A66" s="7" t="s">
        <v>253</v>
      </c>
      <c r="B66" s="13" t="s">
        <v>85</v>
      </c>
      <c r="C66" s="12">
        <f t="shared" ref="C66:D67" si="28">C67</f>
        <v>5449200</v>
      </c>
      <c r="D66" s="12">
        <f t="shared" si="28"/>
        <v>5449200</v>
      </c>
    </row>
    <row r="67" spans="1:4" ht="69" customHeight="1" x14ac:dyDescent="0.2">
      <c r="A67" s="7" t="s">
        <v>254</v>
      </c>
      <c r="B67" s="13" t="s">
        <v>86</v>
      </c>
      <c r="C67" s="12">
        <f t="shared" si="28"/>
        <v>5449200</v>
      </c>
      <c r="D67" s="12">
        <f t="shared" si="28"/>
        <v>5449200</v>
      </c>
    </row>
    <row r="68" spans="1:4" ht="57" customHeight="1" x14ac:dyDescent="0.2">
      <c r="A68" s="7" t="s">
        <v>255</v>
      </c>
      <c r="B68" s="13" t="s">
        <v>87</v>
      </c>
      <c r="C68" s="12">
        <v>5449200</v>
      </c>
      <c r="D68" s="12">
        <v>5449200</v>
      </c>
    </row>
    <row r="69" spans="1:4" ht="27" customHeight="1" x14ac:dyDescent="0.2">
      <c r="A69" s="7" t="s">
        <v>17</v>
      </c>
      <c r="B69" s="13" t="s">
        <v>88</v>
      </c>
      <c r="C69" s="12">
        <f t="shared" ref="C69:D69" si="29">C70+C73</f>
        <v>47729172.689999998</v>
      </c>
      <c r="D69" s="12">
        <f t="shared" si="29"/>
        <v>47729172.689999998</v>
      </c>
    </row>
    <row r="70" spans="1:4" ht="20.25" customHeight="1" x14ac:dyDescent="0.2">
      <c r="A70" s="7" t="s">
        <v>16</v>
      </c>
      <c r="B70" s="13" t="s">
        <v>89</v>
      </c>
      <c r="C70" s="12">
        <f t="shared" ref="C70:D71" si="30">C71</f>
        <v>46717600</v>
      </c>
      <c r="D70" s="12">
        <f t="shared" si="30"/>
        <v>46717600</v>
      </c>
    </row>
    <row r="71" spans="1:4" ht="20.25" customHeight="1" x14ac:dyDescent="0.2">
      <c r="A71" s="7" t="s">
        <v>15</v>
      </c>
      <c r="B71" s="13" t="s">
        <v>90</v>
      </c>
      <c r="C71" s="12">
        <f t="shared" si="30"/>
        <v>46717600</v>
      </c>
      <c r="D71" s="12">
        <f t="shared" si="30"/>
        <v>46717600</v>
      </c>
    </row>
    <row r="72" spans="1:4" ht="30" customHeight="1" x14ac:dyDescent="0.2">
      <c r="A72" s="7" t="s">
        <v>256</v>
      </c>
      <c r="B72" s="13" t="s">
        <v>91</v>
      </c>
      <c r="C72" s="12">
        <v>46717600</v>
      </c>
      <c r="D72" s="12">
        <v>46717600</v>
      </c>
    </row>
    <row r="73" spans="1:4" ht="18" customHeight="1" x14ac:dyDescent="0.2">
      <c r="A73" s="7" t="s">
        <v>14</v>
      </c>
      <c r="B73" s="13" t="s">
        <v>92</v>
      </c>
      <c r="C73" s="12">
        <f t="shared" ref="C73:D74" si="31">C74</f>
        <v>1011572.69</v>
      </c>
      <c r="D73" s="12">
        <f t="shared" si="31"/>
        <v>1011572.69</v>
      </c>
    </row>
    <row r="74" spans="1:4" ht="18" customHeight="1" x14ac:dyDescent="0.2">
      <c r="A74" s="7" t="s">
        <v>13</v>
      </c>
      <c r="B74" s="13" t="s">
        <v>93</v>
      </c>
      <c r="C74" s="12">
        <f t="shared" si="31"/>
        <v>1011572.69</v>
      </c>
      <c r="D74" s="12">
        <f t="shared" si="31"/>
        <v>1011572.69</v>
      </c>
    </row>
    <row r="75" spans="1:4" ht="20.25" customHeight="1" x14ac:dyDescent="0.2">
      <c r="A75" s="7" t="s">
        <v>257</v>
      </c>
      <c r="B75" s="13" t="s">
        <v>94</v>
      </c>
      <c r="C75" s="12">
        <v>1011572.69</v>
      </c>
      <c r="D75" s="12">
        <v>1011572.69</v>
      </c>
    </row>
    <row r="76" spans="1:4" ht="32.25" customHeight="1" x14ac:dyDescent="0.2">
      <c r="A76" s="7" t="s">
        <v>12</v>
      </c>
      <c r="B76" s="13" t="s">
        <v>95</v>
      </c>
      <c r="C76" s="12">
        <f>C77+C79+C82</f>
        <v>4091600</v>
      </c>
      <c r="D76" s="12">
        <f>D77+D79+D82</f>
        <v>2980200</v>
      </c>
    </row>
    <row r="77" spans="1:4" ht="21.75" customHeight="1" x14ac:dyDescent="0.2">
      <c r="A77" s="7" t="s">
        <v>11</v>
      </c>
      <c r="B77" s="13" t="s">
        <v>96</v>
      </c>
      <c r="C77" s="12">
        <f t="shared" ref="C77:D77" si="32">C78</f>
        <v>3369100</v>
      </c>
      <c r="D77" s="12">
        <f t="shared" si="32"/>
        <v>2257700</v>
      </c>
    </row>
    <row r="78" spans="1:4" ht="25.5" x14ac:dyDescent="0.2">
      <c r="A78" s="7" t="s">
        <v>10</v>
      </c>
      <c r="B78" s="13" t="s">
        <v>97</v>
      </c>
      <c r="C78" s="12">
        <v>3369100</v>
      </c>
      <c r="D78" s="12">
        <v>2257700</v>
      </c>
    </row>
    <row r="79" spans="1:4" ht="63.75" customHeight="1" x14ac:dyDescent="0.2">
      <c r="A79" s="7" t="s">
        <v>258</v>
      </c>
      <c r="B79" s="13" t="s">
        <v>98</v>
      </c>
      <c r="C79" s="12">
        <f>C80</f>
        <v>460000</v>
      </c>
      <c r="D79" s="12">
        <f>D80</f>
        <v>460000</v>
      </c>
    </row>
    <row r="80" spans="1:4" ht="66.75" customHeight="1" x14ac:dyDescent="0.2">
      <c r="A80" s="7" t="s">
        <v>259</v>
      </c>
      <c r="B80" s="13" t="s">
        <v>99</v>
      </c>
      <c r="C80" s="12">
        <f t="shared" ref="C80:D80" si="33">C81</f>
        <v>460000</v>
      </c>
      <c r="D80" s="12">
        <f t="shared" si="33"/>
        <v>460000</v>
      </c>
    </row>
    <row r="81" spans="1:5" ht="66" customHeight="1" x14ac:dyDescent="0.2">
      <c r="A81" s="7" t="s">
        <v>260</v>
      </c>
      <c r="B81" s="13" t="s">
        <v>100</v>
      </c>
      <c r="C81" s="12">
        <v>460000</v>
      </c>
      <c r="D81" s="12">
        <v>460000</v>
      </c>
    </row>
    <row r="82" spans="1:5" ht="30.75" customHeight="1" x14ac:dyDescent="0.2">
      <c r="A82" s="7" t="s">
        <v>261</v>
      </c>
      <c r="B82" s="13" t="s">
        <v>101</v>
      </c>
      <c r="C82" s="12">
        <f t="shared" ref="C82:D82" si="34">C83</f>
        <v>262500</v>
      </c>
      <c r="D82" s="12">
        <f t="shared" si="34"/>
        <v>262500</v>
      </c>
    </row>
    <row r="83" spans="1:5" ht="27.75" customHeight="1" x14ac:dyDescent="0.2">
      <c r="A83" s="7" t="s">
        <v>262</v>
      </c>
      <c r="B83" s="13" t="s">
        <v>102</v>
      </c>
      <c r="C83" s="12">
        <f t="shared" ref="C83:D83" si="35">C84+C85</f>
        <v>262500</v>
      </c>
      <c r="D83" s="12">
        <f t="shared" si="35"/>
        <v>262500</v>
      </c>
    </row>
    <row r="84" spans="1:5" ht="43.5" customHeight="1" x14ac:dyDescent="0.2">
      <c r="A84" s="7" t="s">
        <v>263</v>
      </c>
      <c r="B84" s="13" t="s">
        <v>103</v>
      </c>
      <c r="C84" s="12">
        <v>80000</v>
      </c>
      <c r="D84" s="12">
        <v>80000</v>
      </c>
    </row>
    <row r="85" spans="1:5" ht="44.25" customHeight="1" x14ac:dyDescent="0.2">
      <c r="A85" s="7" t="s">
        <v>264</v>
      </c>
      <c r="B85" s="13" t="s">
        <v>104</v>
      </c>
      <c r="C85" s="12">
        <v>182500</v>
      </c>
      <c r="D85" s="12">
        <v>182500</v>
      </c>
    </row>
    <row r="86" spans="1:5" ht="19.5" customHeight="1" x14ac:dyDescent="0.2">
      <c r="A86" s="7" t="s">
        <v>9</v>
      </c>
      <c r="B86" s="13" t="s">
        <v>105</v>
      </c>
      <c r="C86" s="12">
        <f>C87+C116+C118+C121</f>
        <v>2990900</v>
      </c>
      <c r="D86" s="12">
        <f>D87+D116+D118+D121</f>
        <v>2990900</v>
      </c>
    </row>
    <row r="87" spans="1:5" ht="28.5" customHeight="1" x14ac:dyDescent="0.2">
      <c r="A87" s="7" t="s">
        <v>265</v>
      </c>
      <c r="B87" s="13" t="s">
        <v>106</v>
      </c>
      <c r="C87" s="12">
        <f t="shared" ref="C87:D87" si="36">C88+C90+C92+C95+C98+C101+C114</f>
        <v>2518400</v>
      </c>
      <c r="D87" s="12">
        <f t="shared" si="36"/>
        <v>2518400</v>
      </c>
      <c r="E87" s="15"/>
    </row>
    <row r="88" spans="1:5" ht="40.5" customHeight="1" x14ac:dyDescent="0.2">
      <c r="A88" s="7" t="s">
        <v>266</v>
      </c>
      <c r="B88" s="13" t="s">
        <v>107</v>
      </c>
      <c r="C88" s="12">
        <f t="shared" ref="C88:D88" si="37">C89</f>
        <v>101500</v>
      </c>
      <c r="D88" s="12">
        <f t="shared" si="37"/>
        <v>101500</v>
      </c>
    </row>
    <row r="89" spans="1:5" ht="54.75" customHeight="1" x14ac:dyDescent="0.2">
      <c r="A89" s="7" t="s">
        <v>180</v>
      </c>
      <c r="B89" s="13" t="s">
        <v>108</v>
      </c>
      <c r="C89" s="12">
        <v>101500</v>
      </c>
      <c r="D89" s="12">
        <v>101500</v>
      </c>
    </row>
    <row r="90" spans="1:5" ht="66" customHeight="1" x14ac:dyDescent="0.2">
      <c r="A90" s="7" t="s">
        <v>267</v>
      </c>
      <c r="B90" s="13" t="s">
        <v>109</v>
      </c>
      <c r="C90" s="12">
        <f t="shared" ref="C90:D90" si="38">C91</f>
        <v>69500</v>
      </c>
      <c r="D90" s="12">
        <f t="shared" si="38"/>
        <v>69500</v>
      </c>
    </row>
    <row r="91" spans="1:5" ht="83.25" customHeight="1" x14ac:dyDescent="0.2">
      <c r="A91" s="7" t="s">
        <v>181</v>
      </c>
      <c r="B91" s="13" t="s">
        <v>110</v>
      </c>
      <c r="C91" s="12">
        <v>69500</v>
      </c>
      <c r="D91" s="12">
        <v>69500</v>
      </c>
    </row>
    <row r="92" spans="1:5" ht="41.25" customHeight="1" x14ac:dyDescent="0.2">
      <c r="A92" s="7" t="s">
        <v>268</v>
      </c>
      <c r="B92" s="13" t="s">
        <v>111</v>
      </c>
      <c r="C92" s="12">
        <f t="shared" ref="C92:D92" si="39">C93+C94</f>
        <v>10100</v>
      </c>
      <c r="D92" s="12">
        <f t="shared" si="39"/>
        <v>10100</v>
      </c>
    </row>
    <row r="93" spans="1:5" ht="66.75" customHeight="1" x14ac:dyDescent="0.2">
      <c r="A93" s="7" t="s">
        <v>269</v>
      </c>
      <c r="B93" s="13" t="s">
        <v>112</v>
      </c>
      <c r="C93" s="12">
        <v>7200</v>
      </c>
      <c r="D93" s="12">
        <v>7200</v>
      </c>
    </row>
    <row r="94" spans="1:5" ht="57" customHeight="1" x14ac:dyDescent="0.2">
      <c r="A94" s="7" t="s">
        <v>182</v>
      </c>
      <c r="B94" s="13" t="s">
        <v>113</v>
      </c>
      <c r="C94" s="12">
        <v>2900</v>
      </c>
      <c r="D94" s="12">
        <v>2900</v>
      </c>
    </row>
    <row r="95" spans="1:5" ht="54.75" customHeight="1" x14ac:dyDescent="0.2">
      <c r="A95" s="7" t="s">
        <v>270</v>
      </c>
      <c r="B95" s="13" t="s">
        <v>114</v>
      </c>
      <c r="C95" s="12">
        <f>C96+C97</f>
        <v>212300</v>
      </c>
      <c r="D95" s="12">
        <f>D96+D97</f>
        <v>212300</v>
      </c>
    </row>
    <row r="96" spans="1:5" ht="81.75" customHeight="1" x14ac:dyDescent="0.2">
      <c r="A96" s="7" t="s">
        <v>271</v>
      </c>
      <c r="B96" s="13" t="s">
        <v>115</v>
      </c>
      <c r="C96" s="12">
        <v>212000</v>
      </c>
      <c r="D96" s="12">
        <v>212000</v>
      </c>
    </row>
    <row r="97" spans="1:4" ht="68.25" customHeight="1" x14ac:dyDescent="0.2">
      <c r="A97" s="7" t="s">
        <v>272</v>
      </c>
      <c r="B97" s="13" t="s">
        <v>116</v>
      </c>
      <c r="C97" s="12">
        <v>300</v>
      </c>
      <c r="D97" s="12">
        <v>300</v>
      </c>
    </row>
    <row r="98" spans="1:4" ht="47.25" customHeight="1" x14ac:dyDescent="0.2">
      <c r="A98" s="7" t="s">
        <v>273</v>
      </c>
      <c r="B98" s="13" t="s">
        <v>117</v>
      </c>
      <c r="C98" s="12">
        <f t="shared" ref="C98:D98" si="40">C99+C100</f>
        <v>84300</v>
      </c>
      <c r="D98" s="12">
        <f t="shared" si="40"/>
        <v>84300</v>
      </c>
    </row>
    <row r="99" spans="1:4" ht="77.25" customHeight="1" x14ac:dyDescent="0.2">
      <c r="A99" s="7" t="s">
        <v>274</v>
      </c>
      <c r="B99" s="13" t="s">
        <v>118</v>
      </c>
      <c r="C99" s="12">
        <v>51000</v>
      </c>
      <c r="D99" s="12">
        <v>51000</v>
      </c>
    </row>
    <row r="100" spans="1:4" ht="72" customHeight="1" x14ac:dyDescent="0.2">
      <c r="A100" s="7" t="s">
        <v>275</v>
      </c>
      <c r="B100" s="8" t="s">
        <v>183</v>
      </c>
      <c r="C100" s="12">
        <v>33300</v>
      </c>
      <c r="D100" s="12">
        <v>33300</v>
      </c>
    </row>
    <row r="101" spans="1:4" ht="53.25" customHeight="1" x14ac:dyDescent="0.2">
      <c r="A101" s="7" t="s">
        <v>277</v>
      </c>
      <c r="B101" s="13" t="s">
        <v>276</v>
      </c>
      <c r="C101" s="12">
        <f t="shared" ref="C101:D101" si="41">C102+C104+C107+C109+C111</f>
        <v>1251500</v>
      </c>
      <c r="D101" s="12">
        <f t="shared" si="41"/>
        <v>1251500</v>
      </c>
    </row>
    <row r="102" spans="1:4" ht="39.75" customHeight="1" x14ac:dyDescent="0.2">
      <c r="A102" s="7" t="s">
        <v>278</v>
      </c>
      <c r="B102" s="13" t="s">
        <v>119</v>
      </c>
      <c r="C102" s="12">
        <f t="shared" ref="C102:D102" si="42">C103</f>
        <v>33300</v>
      </c>
      <c r="D102" s="12">
        <f t="shared" si="42"/>
        <v>33300</v>
      </c>
    </row>
    <row r="103" spans="1:4" ht="54.75" customHeight="1" x14ac:dyDescent="0.2">
      <c r="A103" s="7" t="s">
        <v>279</v>
      </c>
      <c r="B103" s="13" t="s">
        <v>120</v>
      </c>
      <c r="C103" s="12">
        <v>33300</v>
      </c>
      <c r="D103" s="12">
        <v>33300</v>
      </c>
    </row>
    <row r="104" spans="1:4" ht="54" customHeight="1" x14ac:dyDescent="0.2">
      <c r="A104" s="7" t="s">
        <v>280</v>
      </c>
      <c r="B104" s="13" t="s">
        <v>121</v>
      </c>
      <c r="C104" s="12">
        <f t="shared" ref="C104:D104" si="43">C105+C106</f>
        <v>131500</v>
      </c>
      <c r="D104" s="12">
        <f t="shared" si="43"/>
        <v>131500</v>
      </c>
    </row>
    <row r="105" spans="1:4" ht="84.75" customHeight="1" x14ac:dyDescent="0.2">
      <c r="A105" s="7" t="s">
        <v>281</v>
      </c>
      <c r="B105" s="13" t="s">
        <v>215</v>
      </c>
      <c r="C105" s="12">
        <v>37000</v>
      </c>
      <c r="D105" s="12">
        <v>37000</v>
      </c>
    </row>
    <row r="106" spans="1:4" ht="82.5" customHeight="1" x14ac:dyDescent="0.2">
      <c r="A106" s="7" t="s">
        <v>282</v>
      </c>
      <c r="B106" s="13" t="s">
        <v>122</v>
      </c>
      <c r="C106" s="12">
        <v>94500</v>
      </c>
      <c r="D106" s="12">
        <v>94500</v>
      </c>
    </row>
    <row r="107" spans="1:4" ht="69.75" customHeight="1" x14ac:dyDescent="0.2">
      <c r="A107" s="7" t="s">
        <v>283</v>
      </c>
      <c r="B107" s="13" t="s">
        <v>123</v>
      </c>
      <c r="C107" s="12">
        <f t="shared" ref="C107:D107" si="44">C108</f>
        <v>47400</v>
      </c>
      <c r="D107" s="12">
        <f t="shared" si="44"/>
        <v>47400</v>
      </c>
    </row>
    <row r="108" spans="1:4" ht="110.25" customHeight="1" x14ac:dyDescent="0.2">
      <c r="A108" s="7" t="s">
        <v>284</v>
      </c>
      <c r="B108" s="13" t="s">
        <v>124</v>
      </c>
      <c r="C108" s="12">
        <v>47400</v>
      </c>
      <c r="D108" s="12">
        <v>47400</v>
      </c>
    </row>
    <row r="109" spans="1:4" ht="51.75" customHeight="1" x14ac:dyDescent="0.2">
      <c r="A109" s="7" t="s">
        <v>285</v>
      </c>
      <c r="B109" s="13" t="s">
        <v>216</v>
      </c>
      <c r="C109" s="12">
        <f t="shared" ref="C109:D109" si="45">C110</f>
        <v>1400</v>
      </c>
      <c r="D109" s="12">
        <f t="shared" si="45"/>
        <v>1400</v>
      </c>
    </row>
    <row r="110" spans="1:4" ht="70.5" customHeight="1" x14ac:dyDescent="0.2">
      <c r="A110" s="7" t="s">
        <v>286</v>
      </c>
      <c r="B110" s="13" t="s">
        <v>217</v>
      </c>
      <c r="C110" s="12">
        <v>1400</v>
      </c>
      <c r="D110" s="12">
        <v>1400</v>
      </c>
    </row>
    <row r="111" spans="1:4" ht="40.5" customHeight="1" x14ac:dyDescent="0.2">
      <c r="A111" s="7" t="s">
        <v>287</v>
      </c>
      <c r="B111" s="13" t="s">
        <v>125</v>
      </c>
      <c r="C111" s="12">
        <f t="shared" ref="C111:D111" si="46">C112+C113</f>
        <v>1037900</v>
      </c>
      <c r="D111" s="12">
        <f t="shared" si="46"/>
        <v>1037900</v>
      </c>
    </row>
    <row r="112" spans="1:4" ht="80.25" customHeight="1" x14ac:dyDescent="0.2">
      <c r="A112" s="7" t="s">
        <v>288</v>
      </c>
      <c r="B112" s="13" t="s">
        <v>172</v>
      </c>
      <c r="C112" s="12">
        <v>3500</v>
      </c>
      <c r="D112" s="12">
        <v>3500</v>
      </c>
    </row>
    <row r="113" spans="1:5" ht="68.25" customHeight="1" x14ac:dyDescent="0.2">
      <c r="A113" s="7" t="s">
        <v>289</v>
      </c>
      <c r="B113" s="13" t="s">
        <v>126</v>
      </c>
      <c r="C113" s="12">
        <v>1034400</v>
      </c>
      <c r="D113" s="12">
        <v>1034400</v>
      </c>
    </row>
    <row r="114" spans="1:5" ht="60" customHeight="1" x14ac:dyDescent="0.2">
      <c r="A114" s="7" t="s">
        <v>290</v>
      </c>
      <c r="B114" s="13" t="s">
        <v>127</v>
      </c>
      <c r="C114" s="12">
        <f t="shared" ref="C114:D114" si="47">C115</f>
        <v>789200</v>
      </c>
      <c r="D114" s="12">
        <f t="shared" si="47"/>
        <v>789200</v>
      </c>
    </row>
    <row r="115" spans="1:5" ht="71.25" customHeight="1" x14ac:dyDescent="0.2">
      <c r="A115" s="7" t="s">
        <v>291</v>
      </c>
      <c r="B115" s="13" t="s">
        <v>128</v>
      </c>
      <c r="C115" s="12">
        <v>789200</v>
      </c>
      <c r="D115" s="12">
        <v>789200</v>
      </c>
    </row>
    <row r="116" spans="1:5" ht="99" customHeight="1" x14ac:dyDescent="0.2">
      <c r="A116" s="7" t="s">
        <v>292</v>
      </c>
      <c r="B116" s="13" t="s">
        <v>166</v>
      </c>
      <c r="C116" s="12">
        <f t="shared" ref="C116:D116" si="48">C117</f>
        <v>52600</v>
      </c>
      <c r="D116" s="12">
        <f t="shared" si="48"/>
        <v>52600</v>
      </c>
    </row>
    <row r="117" spans="1:5" ht="103.5" customHeight="1" x14ac:dyDescent="0.2">
      <c r="A117" s="7" t="s">
        <v>293</v>
      </c>
      <c r="B117" s="13" t="s">
        <v>129</v>
      </c>
      <c r="C117" s="12">
        <v>52600</v>
      </c>
      <c r="D117" s="12">
        <v>52600</v>
      </c>
    </row>
    <row r="118" spans="1:5" ht="34.5" customHeight="1" x14ac:dyDescent="0.2">
      <c r="A118" s="7" t="s">
        <v>184</v>
      </c>
      <c r="B118" s="13" t="s">
        <v>130</v>
      </c>
      <c r="C118" s="12">
        <f t="shared" ref="C118" si="49">C119+C120</f>
        <v>95300</v>
      </c>
      <c r="D118" s="12">
        <f>D119+D120</f>
        <v>95300</v>
      </c>
    </row>
    <row r="119" spans="1:5" ht="53.25" customHeight="1" x14ac:dyDescent="0.2">
      <c r="A119" s="7" t="s">
        <v>294</v>
      </c>
      <c r="B119" s="13" t="s">
        <v>131</v>
      </c>
      <c r="C119" s="12">
        <v>89000</v>
      </c>
      <c r="D119" s="12">
        <v>89000</v>
      </c>
    </row>
    <row r="120" spans="1:5" ht="42.75" customHeight="1" x14ac:dyDescent="0.2">
      <c r="A120" s="7" t="s">
        <v>295</v>
      </c>
      <c r="B120" s="13" t="s">
        <v>173</v>
      </c>
      <c r="C120" s="12">
        <v>6300</v>
      </c>
      <c r="D120" s="12">
        <v>6300</v>
      </c>
    </row>
    <row r="121" spans="1:5" ht="20.25" customHeight="1" x14ac:dyDescent="0.2">
      <c r="A121" s="7" t="s">
        <v>8</v>
      </c>
      <c r="B121" s="13" t="s">
        <v>132</v>
      </c>
      <c r="C121" s="12">
        <f t="shared" ref="C121:D121" si="50">C122</f>
        <v>324600</v>
      </c>
      <c r="D121" s="12">
        <f t="shared" si="50"/>
        <v>324600</v>
      </c>
    </row>
    <row r="122" spans="1:5" ht="134.25" customHeight="1" x14ac:dyDescent="0.2">
      <c r="A122" s="7" t="s">
        <v>296</v>
      </c>
      <c r="B122" s="13" t="s">
        <v>133</v>
      </c>
      <c r="C122" s="12">
        <v>324600</v>
      </c>
      <c r="D122" s="12">
        <v>324600</v>
      </c>
    </row>
    <row r="123" spans="1:5" ht="20.25" customHeight="1" x14ac:dyDescent="0.2">
      <c r="A123" s="7" t="s">
        <v>7</v>
      </c>
      <c r="B123" s="13" t="s">
        <v>134</v>
      </c>
      <c r="C123" s="12">
        <f>C124+C174</f>
        <v>3651527530.7399998</v>
      </c>
      <c r="D123" s="12">
        <f>D124+D174</f>
        <v>3337042863.9200001</v>
      </c>
    </row>
    <row r="124" spans="1:5" ht="30.75" customHeight="1" x14ac:dyDescent="0.2">
      <c r="A124" s="7" t="s">
        <v>6</v>
      </c>
      <c r="B124" s="13" t="s">
        <v>135</v>
      </c>
      <c r="C124" s="12">
        <f>C125+C148+C163</f>
        <v>3645321037.9499998</v>
      </c>
      <c r="D124" s="12">
        <f>D125+D148+D163</f>
        <v>3335939900</v>
      </c>
      <c r="E124" s="16"/>
    </row>
    <row r="125" spans="1:5" ht="33.75" customHeight="1" x14ac:dyDescent="0.2">
      <c r="A125" s="7" t="s">
        <v>5</v>
      </c>
      <c r="B125" s="13" t="s">
        <v>136</v>
      </c>
      <c r="C125" s="12">
        <f>C126+C128+C130+C132+C134+C136+C138+C140+C142+C144+C146</f>
        <v>882742600</v>
      </c>
      <c r="D125" s="12">
        <f>D126+D128+D130+D132+D134+D136+D138+D140+D142+D144+D146</f>
        <v>914116600</v>
      </c>
    </row>
    <row r="126" spans="1:5" ht="59.25" customHeight="1" x14ac:dyDescent="0.2">
      <c r="A126" s="7" t="s">
        <v>297</v>
      </c>
      <c r="B126" s="13" t="s">
        <v>187</v>
      </c>
      <c r="C126" s="12">
        <f t="shared" ref="C126:D126" si="51">C127</f>
        <v>187874300</v>
      </c>
      <c r="D126" s="12">
        <f t="shared" si="51"/>
        <v>219978600</v>
      </c>
    </row>
    <row r="127" spans="1:5" ht="57.75" customHeight="1" x14ac:dyDescent="0.2">
      <c r="A127" s="7" t="s">
        <v>298</v>
      </c>
      <c r="B127" s="13" t="s">
        <v>188</v>
      </c>
      <c r="C127" s="12">
        <v>187874300</v>
      </c>
      <c r="D127" s="12">
        <v>219978600</v>
      </c>
    </row>
    <row r="128" spans="1:5" ht="83.25" customHeight="1" x14ac:dyDescent="0.2">
      <c r="A128" s="7" t="s">
        <v>299</v>
      </c>
      <c r="B128" s="13" t="s">
        <v>218</v>
      </c>
      <c r="C128" s="12">
        <f t="shared" ref="C128:D128" si="52">C129</f>
        <v>38944700</v>
      </c>
      <c r="D128" s="12">
        <f t="shared" si="52"/>
        <v>0</v>
      </c>
    </row>
    <row r="129" spans="1:4" ht="81.75" customHeight="1" x14ac:dyDescent="0.2">
      <c r="A129" s="7" t="s">
        <v>300</v>
      </c>
      <c r="B129" s="13" t="s">
        <v>219</v>
      </c>
      <c r="C129" s="12">
        <v>38944700</v>
      </c>
      <c r="D129" s="12">
        <v>0</v>
      </c>
    </row>
    <row r="130" spans="1:4" ht="66" customHeight="1" x14ac:dyDescent="0.2">
      <c r="A130" s="7" t="s">
        <v>301</v>
      </c>
      <c r="B130" s="13" t="s">
        <v>189</v>
      </c>
      <c r="C130" s="12">
        <f t="shared" ref="C130:D130" si="53">C131</f>
        <v>126069400</v>
      </c>
      <c r="D130" s="12">
        <f t="shared" si="53"/>
        <v>0</v>
      </c>
    </row>
    <row r="131" spans="1:4" ht="65.25" customHeight="1" x14ac:dyDescent="0.2">
      <c r="A131" s="7" t="s">
        <v>302</v>
      </c>
      <c r="B131" s="13" t="s">
        <v>190</v>
      </c>
      <c r="C131" s="12">
        <v>126069400</v>
      </c>
      <c r="D131" s="12">
        <v>0</v>
      </c>
    </row>
    <row r="132" spans="1:4" ht="30.75" customHeight="1" x14ac:dyDescent="0.2">
      <c r="A132" s="7" t="s">
        <v>199</v>
      </c>
      <c r="B132" s="13" t="s">
        <v>193</v>
      </c>
      <c r="C132" s="12">
        <f t="shared" ref="C132:D132" si="54">C133</f>
        <v>196900</v>
      </c>
      <c r="D132" s="12">
        <f t="shared" si="54"/>
        <v>201400</v>
      </c>
    </row>
    <row r="133" spans="1:4" ht="30" customHeight="1" x14ac:dyDescent="0.2">
      <c r="A133" s="7" t="s">
        <v>200</v>
      </c>
      <c r="B133" s="13" t="s">
        <v>194</v>
      </c>
      <c r="C133" s="12">
        <v>196900</v>
      </c>
      <c r="D133" s="12">
        <v>201400</v>
      </c>
    </row>
    <row r="134" spans="1:4" ht="30" customHeight="1" x14ac:dyDescent="0.2">
      <c r="A134" s="7" t="s">
        <v>334</v>
      </c>
      <c r="B134" s="13" t="s">
        <v>329</v>
      </c>
      <c r="C134" s="12">
        <f t="shared" ref="C134:D134" si="55">C135</f>
        <v>0</v>
      </c>
      <c r="D134" s="12">
        <f t="shared" si="55"/>
        <v>16073100</v>
      </c>
    </row>
    <row r="135" spans="1:4" ht="30" customHeight="1" x14ac:dyDescent="0.2">
      <c r="A135" s="7" t="s">
        <v>336</v>
      </c>
      <c r="B135" s="13" t="s">
        <v>335</v>
      </c>
      <c r="C135" s="12">
        <v>0</v>
      </c>
      <c r="D135" s="12">
        <v>16073100</v>
      </c>
    </row>
    <row r="136" spans="1:4" ht="40.5" customHeight="1" x14ac:dyDescent="0.2">
      <c r="A136" s="7" t="s">
        <v>303</v>
      </c>
      <c r="B136" s="13" t="s">
        <v>137</v>
      </c>
      <c r="C136" s="12">
        <f t="shared" ref="C136:D136" si="56">C137</f>
        <v>30387300</v>
      </c>
      <c r="D136" s="12">
        <f t="shared" si="56"/>
        <v>28826500</v>
      </c>
    </row>
    <row r="137" spans="1:4" ht="55.5" customHeight="1" x14ac:dyDescent="0.2">
      <c r="A137" s="7" t="s">
        <v>304</v>
      </c>
      <c r="B137" s="13" t="s">
        <v>138</v>
      </c>
      <c r="C137" s="12">
        <v>30387300</v>
      </c>
      <c r="D137" s="12">
        <v>28826500</v>
      </c>
    </row>
    <row r="138" spans="1:4" ht="29.25" customHeight="1" x14ac:dyDescent="0.2">
      <c r="A138" s="7" t="s">
        <v>305</v>
      </c>
      <c r="B138" s="13" t="s">
        <v>139</v>
      </c>
      <c r="C138" s="12">
        <f t="shared" ref="C138:D138" si="57">C139</f>
        <v>25953600</v>
      </c>
      <c r="D138" s="12">
        <f t="shared" si="57"/>
        <v>25824400</v>
      </c>
    </row>
    <row r="139" spans="1:4" ht="29.25" customHeight="1" x14ac:dyDescent="0.2">
      <c r="A139" s="7" t="s">
        <v>306</v>
      </c>
      <c r="B139" s="13" t="s">
        <v>140</v>
      </c>
      <c r="C139" s="12">
        <v>25953600</v>
      </c>
      <c r="D139" s="12">
        <v>25824400</v>
      </c>
    </row>
    <row r="140" spans="1:4" ht="20.25" customHeight="1" x14ac:dyDescent="0.2">
      <c r="A140" s="7" t="s">
        <v>307</v>
      </c>
      <c r="B140" s="13" t="s">
        <v>141</v>
      </c>
      <c r="C140" s="12">
        <f t="shared" ref="C140:D140" si="58">C141</f>
        <v>104900</v>
      </c>
      <c r="D140" s="12">
        <f t="shared" si="58"/>
        <v>106800</v>
      </c>
    </row>
    <row r="141" spans="1:4" ht="30.75" customHeight="1" x14ac:dyDescent="0.2">
      <c r="A141" s="7" t="s">
        <v>308</v>
      </c>
      <c r="B141" s="13" t="s">
        <v>142</v>
      </c>
      <c r="C141" s="12">
        <v>104900</v>
      </c>
      <c r="D141" s="12">
        <v>106800</v>
      </c>
    </row>
    <row r="142" spans="1:4" ht="30" customHeight="1" x14ac:dyDescent="0.2">
      <c r="A142" s="7" t="s">
        <v>309</v>
      </c>
      <c r="B142" s="13" t="s">
        <v>191</v>
      </c>
      <c r="C142" s="12">
        <f>C143</f>
        <v>11229500</v>
      </c>
      <c r="D142" s="12">
        <f t="shared" ref="D142" si="59">D143</f>
        <v>11355500</v>
      </c>
    </row>
    <row r="143" spans="1:4" ht="30" customHeight="1" x14ac:dyDescent="0.2">
      <c r="A143" s="7" t="s">
        <v>310</v>
      </c>
      <c r="B143" s="13" t="s">
        <v>192</v>
      </c>
      <c r="C143" s="12">
        <v>11229500</v>
      </c>
      <c r="D143" s="12">
        <v>11355500</v>
      </c>
    </row>
    <row r="144" spans="1:4" ht="30" customHeight="1" x14ac:dyDescent="0.2">
      <c r="A144" s="7" t="s">
        <v>337</v>
      </c>
      <c r="B144" s="13" t="s">
        <v>330</v>
      </c>
      <c r="C144" s="12">
        <f t="shared" ref="C144:D144" si="60">C145</f>
        <v>13717900</v>
      </c>
      <c r="D144" s="12">
        <f t="shared" si="60"/>
        <v>0</v>
      </c>
    </row>
    <row r="145" spans="1:4" ht="30" customHeight="1" x14ac:dyDescent="0.2">
      <c r="A145" s="7" t="s">
        <v>338</v>
      </c>
      <c r="B145" s="13" t="s">
        <v>331</v>
      </c>
      <c r="C145" s="12">
        <v>13717900</v>
      </c>
      <c r="D145" s="12">
        <v>0</v>
      </c>
    </row>
    <row r="146" spans="1:4" ht="19.5" customHeight="1" x14ac:dyDescent="0.2">
      <c r="A146" s="7" t="s">
        <v>4</v>
      </c>
      <c r="B146" s="13" t="s">
        <v>143</v>
      </c>
      <c r="C146" s="12">
        <f t="shared" ref="C146:D146" si="61">C147</f>
        <v>448264100</v>
      </c>
      <c r="D146" s="12">
        <f t="shared" si="61"/>
        <v>611750300</v>
      </c>
    </row>
    <row r="147" spans="1:4" ht="20.25" customHeight="1" x14ac:dyDescent="0.2">
      <c r="A147" s="7" t="s">
        <v>311</v>
      </c>
      <c r="B147" s="13" t="s">
        <v>144</v>
      </c>
      <c r="C147" s="12">
        <v>448264100</v>
      </c>
      <c r="D147" s="12">
        <v>611750300</v>
      </c>
    </row>
    <row r="148" spans="1:4" ht="19.5" customHeight="1" x14ac:dyDescent="0.2">
      <c r="A148" s="7" t="s">
        <v>3</v>
      </c>
      <c r="B148" s="13" t="s">
        <v>145</v>
      </c>
      <c r="C148" s="12">
        <f t="shared" ref="C148:D148" si="62">C149+C151+C153+C155+C157+C159+C161</f>
        <v>2321903000</v>
      </c>
      <c r="D148" s="12">
        <f t="shared" si="62"/>
        <v>2329584300</v>
      </c>
    </row>
    <row r="149" spans="1:4" ht="29.25" customHeight="1" x14ac:dyDescent="0.2">
      <c r="A149" s="7" t="s">
        <v>312</v>
      </c>
      <c r="B149" s="13" t="s">
        <v>146</v>
      </c>
      <c r="C149" s="12">
        <f t="shared" ref="C149:D149" si="63">C150</f>
        <v>2274879200</v>
      </c>
      <c r="D149" s="12">
        <f t="shared" si="63"/>
        <v>2284405600</v>
      </c>
    </row>
    <row r="150" spans="1:4" ht="31.5" customHeight="1" x14ac:dyDescent="0.2">
      <c r="A150" s="7" t="s">
        <v>313</v>
      </c>
      <c r="B150" s="13" t="s">
        <v>147</v>
      </c>
      <c r="C150" s="12">
        <v>2274879200</v>
      </c>
      <c r="D150" s="12">
        <v>2284405600</v>
      </c>
    </row>
    <row r="151" spans="1:4" ht="55.5" customHeight="1" x14ac:dyDescent="0.2">
      <c r="A151" s="7" t="s">
        <v>314</v>
      </c>
      <c r="B151" s="13" t="s">
        <v>148</v>
      </c>
      <c r="C151" s="12">
        <f t="shared" ref="C151:D151" si="64">C152</f>
        <v>23353600</v>
      </c>
      <c r="D151" s="12">
        <f t="shared" si="64"/>
        <v>23353600</v>
      </c>
    </row>
    <row r="152" spans="1:4" ht="56.25" customHeight="1" x14ac:dyDescent="0.2">
      <c r="A152" s="7" t="s">
        <v>315</v>
      </c>
      <c r="B152" s="13" t="s">
        <v>149</v>
      </c>
      <c r="C152" s="12">
        <v>23353600</v>
      </c>
      <c r="D152" s="12">
        <v>23353600</v>
      </c>
    </row>
    <row r="153" spans="1:4" ht="44.25" customHeight="1" x14ac:dyDescent="0.2">
      <c r="A153" s="7" t="s">
        <v>316</v>
      </c>
      <c r="B153" s="13" t="s">
        <v>167</v>
      </c>
      <c r="C153" s="12">
        <f t="shared" ref="C153:D153" si="65">C154</f>
        <v>8760400</v>
      </c>
      <c r="D153" s="12">
        <f t="shared" si="65"/>
        <v>11229900</v>
      </c>
    </row>
    <row r="154" spans="1:4" ht="40.5" customHeight="1" x14ac:dyDescent="0.2">
      <c r="A154" s="7" t="s">
        <v>317</v>
      </c>
      <c r="B154" s="13" t="s">
        <v>168</v>
      </c>
      <c r="C154" s="12">
        <v>8760400</v>
      </c>
      <c r="D154" s="12">
        <v>11229900</v>
      </c>
    </row>
    <row r="155" spans="1:4" ht="42.75" customHeight="1" x14ac:dyDescent="0.2">
      <c r="A155" s="7" t="s">
        <v>318</v>
      </c>
      <c r="B155" s="13" t="s">
        <v>150</v>
      </c>
      <c r="C155" s="12">
        <f t="shared" ref="C155:D155" si="66">C156</f>
        <v>16500</v>
      </c>
      <c r="D155" s="12">
        <f t="shared" si="66"/>
        <v>5300</v>
      </c>
    </row>
    <row r="156" spans="1:4" ht="54.75" customHeight="1" x14ac:dyDescent="0.2">
      <c r="A156" s="7" t="s">
        <v>319</v>
      </c>
      <c r="B156" s="13" t="s">
        <v>151</v>
      </c>
      <c r="C156" s="12">
        <v>16500</v>
      </c>
      <c r="D156" s="12">
        <v>5300</v>
      </c>
    </row>
    <row r="157" spans="1:4" ht="41.25" customHeight="1" x14ac:dyDescent="0.2">
      <c r="A157" s="7" t="s">
        <v>320</v>
      </c>
      <c r="B157" s="13" t="s">
        <v>152</v>
      </c>
      <c r="C157" s="12">
        <f t="shared" ref="C157:D157" si="67">C158</f>
        <v>4599000</v>
      </c>
      <c r="D157" s="12">
        <f t="shared" si="67"/>
        <v>2539500</v>
      </c>
    </row>
    <row r="158" spans="1:4" ht="54.75" customHeight="1" x14ac:dyDescent="0.2">
      <c r="A158" s="7" t="s">
        <v>321</v>
      </c>
      <c r="B158" s="13" t="s">
        <v>153</v>
      </c>
      <c r="C158" s="12">
        <v>4599000</v>
      </c>
      <c r="D158" s="12">
        <v>2539500</v>
      </c>
    </row>
    <row r="159" spans="1:4" ht="54.75" customHeight="1" x14ac:dyDescent="0.2">
      <c r="A159" s="7" t="s">
        <v>322</v>
      </c>
      <c r="B159" s="13" t="s">
        <v>154</v>
      </c>
      <c r="C159" s="12">
        <f t="shared" ref="C159:D159" si="68">C160</f>
        <v>2243900</v>
      </c>
      <c r="D159" s="12">
        <f t="shared" si="68"/>
        <v>0</v>
      </c>
    </row>
    <row r="160" spans="1:4" ht="55.5" customHeight="1" x14ac:dyDescent="0.2">
      <c r="A160" s="7" t="s">
        <v>323</v>
      </c>
      <c r="B160" s="13" t="s">
        <v>155</v>
      </c>
      <c r="C160" s="12">
        <v>2243900</v>
      </c>
      <c r="D160" s="12">
        <v>0</v>
      </c>
    </row>
    <row r="161" spans="1:7" ht="29.25" customHeight="1" x14ac:dyDescent="0.2">
      <c r="A161" s="7" t="s">
        <v>324</v>
      </c>
      <c r="B161" s="13" t="s">
        <v>156</v>
      </c>
      <c r="C161" s="12">
        <f t="shared" ref="C161:D161" si="69">C162</f>
        <v>8050400</v>
      </c>
      <c r="D161" s="12">
        <f t="shared" si="69"/>
        <v>8050400</v>
      </c>
    </row>
    <row r="162" spans="1:7" ht="30" customHeight="1" x14ac:dyDescent="0.2">
      <c r="A162" s="7" t="s">
        <v>325</v>
      </c>
      <c r="B162" s="13" t="s">
        <v>157</v>
      </c>
      <c r="C162" s="12">
        <v>8050400</v>
      </c>
      <c r="D162" s="12">
        <v>8050400</v>
      </c>
    </row>
    <row r="163" spans="1:7" ht="18.75" customHeight="1" x14ac:dyDescent="0.2">
      <c r="A163" s="7" t="s">
        <v>2</v>
      </c>
      <c r="B163" s="13" t="s">
        <v>158</v>
      </c>
      <c r="C163" s="12">
        <f>C166+C168+C170+C172+C164</f>
        <v>440675437.94999999</v>
      </c>
      <c r="D163" s="12">
        <f>D166+D168+D170+D172+D164</f>
        <v>92239000</v>
      </c>
    </row>
    <row r="164" spans="1:7" ht="40.5" customHeight="1" x14ac:dyDescent="0.2">
      <c r="A164" s="7" t="s">
        <v>326</v>
      </c>
      <c r="B164" s="13" t="s">
        <v>163</v>
      </c>
      <c r="C164" s="12">
        <f t="shared" ref="C164:D164" si="70">C165</f>
        <v>346524437.94999999</v>
      </c>
      <c r="D164" s="12">
        <f t="shared" si="70"/>
        <v>0</v>
      </c>
      <c r="G164" s="10"/>
    </row>
    <row r="165" spans="1:7" ht="60" customHeight="1" x14ac:dyDescent="0.2">
      <c r="A165" s="7" t="s">
        <v>327</v>
      </c>
      <c r="B165" s="13" t="s">
        <v>164</v>
      </c>
      <c r="C165" s="12">
        <v>346524437.94999999</v>
      </c>
      <c r="D165" s="12">
        <v>0</v>
      </c>
      <c r="G165" s="10"/>
    </row>
    <row r="166" spans="1:7" ht="106.5" customHeight="1" x14ac:dyDescent="0.2">
      <c r="A166" s="7" t="s">
        <v>204</v>
      </c>
      <c r="B166" s="13" t="s">
        <v>195</v>
      </c>
      <c r="C166" s="12">
        <f t="shared" ref="C166:D166" si="71">C167</f>
        <v>2327700</v>
      </c>
      <c r="D166" s="12">
        <f t="shared" si="71"/>
        <v>2327700</v>
      </c>
      <c r="G166" s="14"/>
    </row>
    <row r="167" spans="1:7" ht="107.25" customHeight="1" x14ac:dyDescent="0.2">
      <c r="A167" s="7" t="s">
        <v>203</v>
      </c>
      <c r="B167" s="13" t="s">
        <v>196</v>
      </c>
      <c r="C167" s="12">
        <v>2327700</v>
      </c>
      <c r="D167" s="12">
        <v>2327700</v>
      </c>
      <c r="G167" s="14"/>
    </row>
    <row r="168" spans="1:7" ht="54" customHeight="1" x14ac:dyDescent="0.2">
      <c r="A168" s="7" t="s">
        <v>339</v>
      </c>
      <c r="B168" s="13" t="s">
        <v>332</v>
      </c>
      <c r="C168" s="12">
        <f t="shared" ref="C168:D168" si="72">C169</f>
        <v>6059500</v>
      </c>
      <c r="D168" s="12">
        <f t="shared" si="72"/>
        <v>6134600</v>
      </c>
      <c r="G168" s="14"/>
    </row>
    <row r="169" spans="1:7" ht="53.25" customHeight="1" x14ac:dyDescent="0.2">
      <c r="A169" s="7" t="s">
        <v>340</v>
      </c>
      <c r="B169" s="13" t="s">
        <v>333</v>
      </c>
      <c r="C169" s="12">
        <v>6059500</v>
      </c>
      <c r="D169" s="12">
        <v>6134600</v>
      </c>
      <c r="G169" s="14"/>
    </row>
    <row r="170" spans="1:7" ht="82.5" customHeight="1" x14ac:dyDescent="0.2">
      <c r="A170" s="7" t="s">
        <v>201</v>
      </c>
      <c r="B170" s="13" t="s">
        <v>197</v>
      </c>
      <c r="C170" s="12">
        <f t="shared" ref="C170:D170" si="73">C171</f>
        <v>68151000</v>
      </c>
      <c r="D170" s="12">
        <f t="shared" si="73"/>
        <v>66464700</v>
      </c>
      <c r="G170" s="14"/>
    </row>
    <row r="171" spans="1:7" ht="95.25" customHeight="1" x14ac:dyDescent="0.2">
      <c r="A171" s="7" t="s">
        <v>202</v>
      </c>
      <c r="B171" s="13" t="s">
        <v>198</v>
      </c>
      <c r="C171" s="12">
        <v>68151000</v>
      </c>
      <c r="D171" s="12">
        <v>66464700</v>
      </c>
      <c r="G171" s="14"/>
    </row>
    <row r="172" spans="1:7" ht="18.75" customHeight="1" x14ac:dyDescent="0.2">
      <c r="A172" s="7" t="s">
        <v>1</v>
      </c>
      <c r="B172" s="13" t="s">
        <v>159</v>
      </c>
      <c r="C172" s="12">
        <f t="shared" ref="C172:D172" si="74">C173</f>
        <v>17612800</v>
      </c>
      <c r="D172" s="12">
        <f t="shared" si="74"/>
        <v>17312000</v>
      </c>
    </row>
    <row r="173" spans="1:7" ht="31.5" customHeight="1" x14ac:dyDescent="0.2">
      <c r="A173" s="7" t="s">
        <v>328</v>
      </c>
      <c r="B173" s="13" t="s">
        <v>160</v>
      </c>
      <c r="C173" s="12">
        <v>17612800</v>
      </c>
      <c r="D173" s="12">
        <v>17312000</v>
      </c>
    </row>
    <row r="174" spans="1:7" ht="20.25" customHeight="1" x14ac:dyDescent="0.2">
      <c r="A174" s="7" t="s">
        <v>0</v>
      </c>
      <c r="B174" s="13" t="s">
        <v>161</v>
      </c>
      <c r="C174" s="12">
        <f t="shared" ref="C174:D175" si="75">C175</f>
        <v>6206492.79</v>
      </c>
      <c r="D174" s="12">
        <f t="shared" si="75"/>
        <v>1102963.92</v>
      </c>
    </row>
    <row r="175" spans="1:7" ht="23.25" customHeight="1" x14ac:dyDescent="0.2">
      <c r="A175" s="7" t="s">
        <v>185</v>
      </c>
      <c r="B175" s="13" t="s">
        <v>165</v>
      </c>
      <c r="C175" s="12">
        <f t="shared" si="75"/>
        <v>6206492.79</v>
      </c>
      <c r="D175" s="12">
        <f t="shared" si="75"/>
        <v>1102963.92</v>
      </c>
    </row>
    <row r="176" spans="1:7" ht="24.75" customHeight="1" x14ac:dyDescent="0.2">
      <c r="A176" s="7" t="s">
        <v>186</v>
      </c>
      <c r="B176" s="13" t="s">
        <v>162</v>
      </c>
      <c r="C176" s="12">
        <v>6206492.79</v>
      </c>
      <c r="D176" s="12">
        <v>1102963.92</v>
      </c>
    </row>
    <row r="177" spans="1:4" x14ac:dyDescent="0.2">
      <c r="A177" s="17"/>
      <c r="B177" s="17"/>
      <c r="C177" s="18"/>
      <c r="D177" s="18"/>
    </row>
    <row r="178" spans="1:4" x14ac:dyDescent="0.2">
      <c r="A178" s="17"/>
      <c r="B178" s="17"/>
      <c r="C178" s="18"/>
      <c r="D178" s="18"/>
    </row>
    <row r="179" spans="1:4" x14ac:dyDescent="0.2">
      <c r="A179" s="17"/>
      <c r="B179" s="17"/>
      <c r="C179" s="18"/>
      <c r="D179" s="18"/>
    </row>
    <row r="180" spans="1:4" x14ac:dyDescent="0.2">
      <c r="A180" s="17"/>
      <c r="B180" s="17"/>
      <c r="C180" s="18"/>
      <c r="D180" s="18"/>
    </row>
    <row r="181" spans="1:4" x14ac:dyDescent="0.2">
      <c r="A181" s="17"/>
      <c r="B181" s="17"/>
      <c r="C181" s="18"/>
      <c r="D181" s="18"/>
    </row>
    <row r="182" spans="1:4" x14ac:dyDescent="0.2">
      <c r="A182" s="17"/>
      <c r="B182" s="17"/>
      <c r="C182" s="18"/>
      <c r="D182" s="18"/>
    </row>
  </sheetData>
  <mergeCells count="2">
    <mergeCell ref="C1:D1"/>
    <mergeCell ref="A3:D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2027-2028</vt:lpstr>
      <vt:lpstr>'2027-2028'!Заголовки_для_печати</vt:lpstr>
      <vt:lpstr>'2027-2028'!Область_печати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2025-12-01T06:42:38Z</cp:lastPrinted>
  <dcterms:created xsi:type="dcterms:W3CDTF">2023-10-26T08:47:33Z</dcterms:created>
  <dcterms:modified xsi:type="dcterms:W3CDTF">2025-12-01T14:00:11Z</dcterms:modified>
</cp:coreProperties>
</file>